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12 Subministrament de control químic en cinta (NO PUB)\INICI\"/>
    </mc:Choice>
  </mc:AlternateContent>
  <xr:revisionPtr revIDLastSave="0" documentId="13_ncr:1_{1944C1C8-6FCA-45E0-86BE-291FE44748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7" l="1"/>
  <c r="K22" i="7" s="1"/>
  <c r="K15" i="7" l="1"/>
  <c r="K17" i="7" l="1"/>
  <c r="K19" i="7" s="1"/>
  <c r="K21" i="7" l="1"/>
  <c r="K23" i="7" l="1"/>
  <c r="K24" i="7"/>
</calcChain>
</file>

<file path=xl/sharedStrings.xml><?xml version="1.0" encoding="utf-8"?>
<sst xmlns="http://schemas.openxmlformats.org/spreadsheetml/2006/main" count="35" uniqueCount="33">
  <si>
    <t>Diferència (import s/iva)</t>
  </si>
  <si>
    <t>Pressupost màxim anual s/iva</t>
  </si>
  <si>
    <t xml:space="preserve">Oferta licitador anual s/iva </t>
  </si>
  <si>
    <t>% IVA</t>
  </si>
  <si>
    <t>Preu unitari ofert s/IVA</t>
  </si>
  <si>
    <t>Embalatge</t>
  </si>
  <si>
    <t>Unitats/caixa</t>
  </si>
  <si>
    <t>Referència</t>
  </si>
  <si>
    <t>Marca</t>
  </si>
  <si>
    <t>Preu màxim unitari</t>
  </si>
  <si>
    <t>TELÈFON CONTACTE</t>
  </si>
  <si>
    <t>CORREU ELECTRÒNIC</t>
  </si>
  <si>
    <t>NOM DEL LICITADOR</t>
  </si>
  <si>
    <t>Descripció tècnica del material</t>
  </si>
  <si>
    <t>EXPEDIENT</t>
  </si>
  <si>
    <t>QUANTITAT</t>
  </si>
  <si>
    <t>Codi SAP</t>
  </si>
  <si>
    <t>CONTROL QUÍMIC EN CINTA 25MMx50M</t>
  </si>
  <si>
    <t xml:space="preserve">SUBMINISTRAMENT DE CONTROL QUÍMIC EN CINTA PER A TOTS ELS CENTRES DEL CONSORCI SANITARI INTEGRAL
</t>
  </si>
  <si>
    <t>LOT UNIC CONTROL QUÍMIC EN CINTA</t>
  </si>
  <si>
    <t>CSI-2026-112</t>
  </si>
  <si>
    <t>Oferta licitador total s/iva (4 anys)</t>
  </si>
  <si>
    <t xml:space="preserve">Pressupost màxim de licitació s/iva (4 anys) </t>
  </si>
  <si>
    <t>Oferta licitador total a/iva ( 4 anys)</t>
  </si>
  <si>
    <t>Criteris Valorables Objectius</t>
  </si>
  <si>
    <t>Puntuació màxima 25 punts</t>
  </si>
  <si>
    <t xml:space="preserve">CADUCITAT </t>
  </si>
  <si>
    <t>Visibilitat de l'indicador químic després del procés, sigui de color negre i es puguin apreciar amb claredat i sense migració de tintes.</t>
  </si>
  <si>
    <t>Resposta de l'adhesiu en sotmetre la mostra a les condicions habituals de treball es mantingui enganxada a l'embalatge.</t>
  </si>
  <si>
    <t>TOTAL PUNTUACIÓ</t>
  </si>
  <si>
    <r>
      <t xml:space="preserve">≥ 2 ANYS = </t>
    </r>
    <r>
      <rPr>
        <b/>
        <sz val="10"/>
        <color theme="1"/>
        <rFont val="Arial"/>
        <family val="2"/>
      </rPr>
      <t>8pts</t>
    </r>
  </si>
  <si>
    <r>
      <t>1 ANY ≤ CADUCITAT&lt; 2 ANYS  =</t>
    </r>
    <r>
      <rPr>
        <b/>
        <sz val="10"/>
        <color theme="1"/>
        <rFont val="Arial"/>
        <family val="2"/>
      </rPr>
      <t xml:space="preserve"> 4pts</t>
    </r>
  </si>
  <si>
    <r>
      <t xml:space="preserve">&lt; 1 ANY  = </t>
    </r>
    <r>
      <rPr>
        <b/>
        <sz val="10"/>
        <color rgb="FF000000"/>
        <rFont val="Arial"/>
        <family val="2"/>
      </rPr>
      <t xml:space="preserve"> 0pts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</si>
</sst>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0\ [$€-C0A]"/>
    <numFmt numFmtId="165" formatCode="#,##0.000\ _€"/>
    <numFmt numFmtId="166" formatCode="#,##0.00\ &quot;€&quot;"/>
    <numFmt numFmtId="167" formatCode="#,##0.0000"/>
    <numFmt numFmtId="168" formatCode="#,##0.000\ &quot;€&quot;"/>
    <numFmt numFmtId="169" formatCode="#,##0.0000\ &quot;€&quot;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radeGothic"/>
      <family val="2"/>
    </font>
    <font>
      <b/>
      <sz val="10"/>
      <color rgb="FF7030A0"/>
      <name val="TradeGothic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u/>
      <sz val="12"/>
      <name val="Arial"/>
      <family val="2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5D9F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2" fillId="2" borderId="0" xfId="0" applyFont="1" applyFill="1"/>
    <xf numFmtId="9" fontId="3" fillId="2" borderId="2" xfId="0" applyNumberFormat="1" applyFont="1" applyFill="1" applyBorder="1" applyAlignment="1" applyProtection="1">
      <alignment vertical="center"/>
      <protection locked="0"/>
    </xf>
    <xf numFmtId="164" fontId="3" fillId="2" borderId="3" xfId="0" applyNumberFormat="1" applyFont="1" applyFill="1" applyBorder="1" applyAlignment="1" applyProtection="1">
      <alignment vertical="center"/>
      <protection locked="0"/>
    </xf>
    <xf numFmtId="9" fontId="3" fillId="2" borderId="3" xfId="0" applyNumberFormat="1" applyFont="1" applyFill="1" applyBorder="1" applyAlignment="1" applyProtection="1">
      <alignment vertical="center"/>
      <protection locked="0"/>
    </xf>
    <xf numFmtId="165" fontId="3" fillId="2" borderId="4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horizontal="left" vertical="center"/>
      <protection locked="0"/>
    </xf>
    <xf numFmtId="166" fontId="4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166" fontId="4" fillId="3" borderId="11" xfId="0" applyNumberFormat="1" applyFont="1" applyFill="1" applyBorder="1" applyAlignment="1" applyProtection="1">
      <alignment horizontal="left" vertical="center" wrapText="1"/>
      <protection locked="0"/>
    </xf>
    <xf numFmtId="165" fontId="4" fillId="3" borderId="12" xfId="0" applyNumberFormat="1" applyFont="1" applyFill="1" applyBorder="1" applyAlignment="1" applyProtection="1">
      <alignment horizontal="left" vertical="center"/>
      <protection locked="0"/>
    </xf>
    <xf numFmtId="9" fontId="3" fillId="2" borderId="14" xfId="0" applyNumberFormat="1" applyFont="1" applyFill="1" applyBorder="1" applyAlignment="1" applyProtection="1">
      <alignment horizontal="left" vertical="center"/>
      <protection locked="0"/>
    </xf>
    <xf numFmtId="164" fontId="3" fillId="2" borderId="15" xfId="0" applyNumberFormat="1" applyFont="1" applyFill="1" applyBorder="1" applyAlignment="1" applyProtection="1">
      <alignment horizontal="left" vertical="center"/>
      <protection locked="0"/>
    </xf>
    <xf numFmtId="9" fontId="3" fillId="2" borderId="15" xfId="0" applyNumberFormat="1" applyFont="1" applyFill="1" applyBorder="1" applyAlignment="1" applyProtection="1">
      <alignment horizontal="left" vertical="center"/>
      <protection locked="0"/>
    </xf>
    <xf numFmtId="165" fontId="3" fillId="2" borderId="16" xfId="0" applyNumberFormat="1" applyFont="1" applyFill="1" applyBorder="1" applyAlignment="1" applyProtection="1">
      <alignment horizontal="left" vertical="center"/>
      <protection locked="0"/>
    </xf>
    <xf numFmtId="167" fontId="1" fillId="2" borderId="0" xfId="0" applyNumberFormat="1" applyFont="1" applyFill="1" applyAlignment="1" applyProtection="1">
      <alignment vertical="center" wrapText="1"/>
      <protection locked="0"/>
    </xf>
    <xf numFmtId="164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165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9" fontId="1" fillId="2" borderId="0" xfId="0" applyNumberFormat="1" applyFont="1" applyFill="1" applyAlignment="1" applyProtection="1">
      <alignment horizontal="center" vertical="center" wrapText="1"/>
      <protection locked="0"/>
    </xf>
    <xf numFmtId="3" fontId="1" fillId="2" borderId="0" xfId="0" applyNumberFormat="1" applyFont="1" applyFill="1" applyAlignment="1" applyProtection="1">
      <alignment vertical="center" wrapText="1"/>
      <protection locked="0"/>
    </xf>
    <xf numFmtId="9" fontId="1" fillId="0" borderId="18" xfId="0" applyNumberFormat="1" applyFont="1" applyBorder="1" applyAlignment="1" applyProtection="1">
      <alignment horizontal="center" vertical="center" wrapText="1"/>
      <protection locked="0"/>
    </xf>
    <xf numFmtId="3" fontId="1" fillId="0" borderId="18" xfId="0" applyNumberFormat="1" applyFont="1" applyBorder="1" applyAlignment="1" applyProtection="1">
      <alignment vertical="center" wrapText="1"/>
      <protection locked="0"/>
    </xf>
    <xf numFmtId="0" fontId="6" fillId="4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167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8" fillId="2" borderId="0" xfId="0" applyFont="1" applyFill="1" applyAlignment="1" applyProtection="1">
      <alignment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7" fontId="1" fillId="0" borderId="17" xfId="1" applyNumberFormat="1" applyFont="1" applyBorder="1" applyAlignment="1" applyProtection="1">
      <alignment vertical="center" wrapText="1"/>
    </xf>
    <xf numFmtId="0" fontId="1" fillId="2" borderId="0" xfId="2" applyFill="1" applyAlignment="1">
      <alignment horizontal="left" vertical="center" wrapText="1"/>
    </xf>
    <xf numFmtId="3" fontId="5" fillId="2" borderId="0" xfId="0" applyNumberFormat="1" applyFont="1" applyFill="1" applyAlignment="1">
      <alignment horizontal="center" vertical="center" wrapText="1"/>
    </xf>
    <xf numFmtId="168" fontId="1" fillId="2" borderId="0" xfId="0" applyNumberFormat="1" applyFont="1" applyFill="1" applyAlignment="1">
      <alignment horizontal="center" vertical="center" wrapText="1"/>
    </xf>
    <xf numFmtId="7" fontId="1" fillId="2" borderId="22" xfId="1" applyNumberFormat="1" applyFont="1" applyFill="1" applyBorder="1" applyAlignment="1" applyProtection="1">
      <alignment vertical="center" wrapText="1"/>
    </xf>
    <xf numFmtId="166" fontId="3" fillId="2" borderId="23" xfId="0" applyNumberFormat="1" applyFont="1" applyFill="1" applyBorder="1" applyAlignment="1">
      <alignment vertical="center"/>
    </xf>
    <xf numFmtId="166" fontId="4" fillId="3" borderId="9" xfId="0" applyNumberFormat="1" applyFont="1" applyFill="1" applyBorder="1" applyAlignment="1" applyProtection="1">
      <alignment vertical="center" wrapText="1"/>
      <protection locked="0"/>
    </xf>
    <xf numFmtId="166" fontId="3" fillId="2" borderId="1" xfId="0" applyNumberFormat="1" applyFont="1" applyFill="1" applyBorder="1" applyAlignment="1" applyProtection="1">
      <alignment vertical="center"/>
      <protection locked="0"/>
    </xf>
    <xf numFmtId="166" fontId="1" fillId="2" borderId="0" xfId="0" applyNumberFormat="1" applyFont="1" applyFill="1" applyAlignment="1" applyProtection="1">
      <alignment horizontal="center" vertical="center" wrapText="1"/>
      <protection locked="0"/>
    </xf>
    <xf numFmtId="166" fontId="3" fillId="2" borderId="13" xfId="0" applyNumberFormat="1" applyFont="1" applyFill="1" applyBorder="1" applyAlignment="1">
      <alignment vertical="center"/>
    </xf>
    <xf numFmtId="165" fontId="4" fillId="3" borderId="7" xfId="0" applyNumberFormat="1" applyFont="1" applyFill="1" applyBorder="1" applyAlignment="1" applyProtection="1">
      <alignment horizontal="left" vertical="center"/>
      <protection locked="0"/>
    </xf>
    <xf numFmtId="165" fontId="4" fillId="3" borderId="6" xfId="0" applyNumberFormat="1" applyFont="1" applyFill="1" applyBorder="1" applyAlignment="1" applyProtection="1">
      <alignment horizontal="left" vertical="center"/>
      <protection locked="0"/>
    </xf>
    <xf numFmtId="166" fontId="4" fillId="3" borderId="5" xfId="0" applyNumberFormat="1" applyFont="1" applyFill="1" applyBorder="1" applyAlignment="1" applyProtection="1">
      <alignment vertical="center" wrapText="1"/>
      <protection locked="0"/>
    </xf>
    <xf numFmtId="0" fontId="11" fillId="2" borderId="0" xfId="0" applyFont="1" applyFill="1"/>
    <xf numFmtId="166" fontId="2" fillId="2" borderId="0" xfId="0" applyNumberFormat="1" applyFont="1" applyFill="1"/>
    <xf numFmtId="0" fontId="14" fillId="0" borderId="19" xfId="2" applyFont="1" applyBorder="1" applyAlignment="1">
      <alignment vertical="center" wrapText="1"/>
    </xf>
    <xf numFmtId="0" fontId="14" fillId="0" borderId="19" xfId="2" applyFont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 wrapText="1"/>
    </xf>
    <xf numFmtId="0" fontId="0" fillId="2" borderId="0" xfId="0" applyFill="1"/>
    <xf numFmtId="166" fontId="1" fillId="0" borderId="19" xfId="0" applyNumberFormat="1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 applyProtection="1">
      <alignment horizontal="left" vertical="center"/>
      <protection locked="0"/>
    </xf>
    <xf numFmtId="165" fontId="4" fillId="3" borderId="11" xfId="0" applyNumberFormat="1" applyFont="1" applyFill="1" applyBorder="1" applyAlignment="1" applyProtection="1">
      <alignment horizontal="left" vertical="center"/>
      <protection locked="0"/>
    </xf>
    <xf numFmtId="165" fontId="4" fillId="3" borderId="10" xfId="0" applyNumberFormat="1" applyFont="1" applyFill="1" applyBorder="1" applyAlignment="1" applyProtection="1">
      <alignment horizontal="left" vertical="center"/>
      <protection locked="0"/>
    </xf>
    <xf numFmtId="0" fontId="10" fillId="5" borderId="0" xfId="0" applyFont="1" applyFill="1" applyAlignment="1" applyProtection="1">
      <alignment horizontal="left" vertical="center" wrapText="1"/>
      <protection locked="0"/>
    </xf>
    <xf numFmtId="0" fontId="9" fillId="5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right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169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7" fillId="6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9" fillId="6" borderId="25" xfId="0" applyFont="1" applyFill="1" applyBorder="1" applyAlignment="1">
      <alignment horizontal="center" vertical="center" wrapText="1"/>
    </xf>
    <xf numFmtId="0" fontId="19" fillId="6" borderId="36" xfId="0" applyFont="1" applyFill="1" applyBorder="1" applyAlignment="1">
      <alignment horizontal="center" vertical="center" wrapText="1"/>
    </xf>
    <xf numFmtId="0" fontId="19" fillId="6" borderId="37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 vertical="center" wrapText="1"/>
    </xf>
    <xf numFmtId="0" fontId="17" fillId="6" borderId="37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21" fillId="2" borderId="33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center" vertical="center" wrapText="1"/>
    </xf>
  </cellXfs>
  <cellStyles count="4">
    <cellStyle name="Euro" xfId="1" xr:uid="{00000000-0005-0000-0000-000000000000}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45720</xdr:rowOff>
    </xdr:from>
    <xdr:to>
      <xdr:col>1</xdr:col>
      <xdr:colOff>1108710</xdr:colOff>
      <xdr:row>5</xdr:row>
      <xdr:rowOff>72390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45720"/>
          <a:ext cx="1986915" cy="82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34"/>
  <sheetViews>
    <sheetView tabSelected="1" workbookViewId="0">
      <selection activeCell="D44" sqref="D44"/>
    </sheetView>
  </sheetViews>
  <sheetFormatPr baseColWidth="10" defaultColWidth="11.42578125" defaultRowHeight="12.75"/>
  <cols>
    <col min="1" max="1" width="13.140625" style="1" customWidth="1"/>
    <col min="2" max="2" width="35.7109375" style="1" bestFit="1" customWidth="1"/>
    <col min="3" max="3" width="11.140625" style="1" bestFit="1" customWidth="1"/>
    <col min="4" max="4" width="17" style="1" bestFit="1" customWidth="1"/>
    <col min="5" max="5" width="29.28515625" style="1" customWidth="1"/>
    <col min="6" max="6" width="11.85546875" style="1" customWidth="1"/>
    <col min="7" max="7" width="8.140625" style="1" customWidth="1"/>
    <col min="8" max="8" width="10.5703125" style="1" customWidth="1"/>
    <col min="9" max="9" width="11.7109375" style="1" bestFit="1" customWidth="1"/>
    <col min="10" max="10" width="6.85546875" style="1" customWidth="1"/>
    <col min="11" max="11" width="16.42578125" style="1" bestFit="1" customWidth="1"/>
    <col min="12" max="16384" width="11.42578125" style="1"/>
  </cols>
  <sheetData>
    <row r="2" spans="1:13">
      <c r="J2" s="46" t="s">
        <v>14</v>
      </c>
    </row>
    <row r="3" spans="1:13">
      <c r="J3" s="46" t="s">
        <v>20</v>
      </c>
    </row>
    <row r="7" spans="1:13" ht="12.75" customHeight="1">
      <c r="A7" s="58" t="s">
        <v>18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17"/>
      <c r="M7" s="17"/>
    </row>
    <row r="8" spans="1:13">
      <c r="A8" s="17"/>
      <c r="B8" s="17"/>
      <c r="C8" s="17"/>
      <c r="D8" s="17"/>
      <c r="E8" s="17"/>
      <c r="F8" s="17"/>
      <c r="G8" s="17"/>
      <c r="H8" s="17"/>
      <c r="I8" s="17"/>
      <c r="J8" s="15"/>
      <c r="K8" s="19"/>
      <c r="L8" s="17"/>
      <c r="M8" s="17"/>
    </row>
    <row r="9" spans="1:13" ht="13.5" thickBot="1">
      <c r="A9" s="60" t="s">
        <v>12</v>
      </c>
      <c r="B9" s="60"/>
      <c r="C9" s="32"/>
      <c r="D9" s="32"/>
      <c r="E9" s="32"/>
      <c r="F9" s="32"/>
      <c r="G9" s="32"/>
      <c r="H9" s="61" t="s">
        <v>11</v>
      </c>
      <c r="I9" s="61"/>
      <c r="J9" s="32"/>
      <c r="K9" s="32"/>
      <c r="L9" s="17"/>
      <c r="M9" s="17"/>
    </row>
    <row r="10" spans="1:13">
      <c r="A10" s="31"/>
      <c r="B10" s="31"/>
      <c r="C10" s="31"/>
      <c r="D10" s="17"/>
      <c r="E10" s="17"/>
      <c r="F10" s="17"/>
      <c r="G10" s="17"/>
      <c r="H10" s="62" t="s">
        <v>10</v>
      </c>
      <c r="I10" s="62"/>
      <c r="J10" s="17"/>
      <c r="K10" s="17"/>
      <c r="L10" s="17"/>
      <c r="M10" s="17"/>
    </row>
    <row r="11" spans="1:13">
      <c r="A11" s="30"/>
      <c r="B11" s="28"/>
      <c r="C11" s="29"/>
      <c r="D11" s="28"/>
      <c r="E11" s="21"/>
      <c r="F11" s="21"/>
      <c r="G11" s="21"/>
      <c r="H11" s="21"/>
      <c r="I11" s="21"/>
      <c r="J11" s="27"/>
      <c r="K11" s="20"/>
      <c r="L11" s="26"/>
      <c r="M11" s="26"/>
    </row>
    <row r="12" spans="1:13" ht="12.75" customHeight="1">
      <c r="A12" s="63" t="s">
        <v>19</v>
      </c>
      <c r="B12" s="63"/>
      <c r="C12" s="63"/>
      <c r="D12" s="63"/>
      <c r="E12" s="64"/>
      <c r="F12" s="21"/>
      <c r="G12" s="21"/>
      <c r="H12" s="21"/>
      <c r="I12" s="21"/>
      <c r="J12" s="27"/>
      <c r="K12" s="20"/>
      <c r="L12" s="26"/>
      <c r="M12" s="26"/>
    </row>
    <row r="13" spans="1:13" ht="13.5" thickBot="1"/>
    <row r="14" spans="1:13" ht="25.5">
      <c r="A14" s="51" t="s">
        <v>16</v>
      </c>
      <c r="B14" s="25" t="s">
        <v>13</v>
      </c>
      <c r="C14" s="50" t="s">
        <v>15</v>
      </c>
      <c r="D14" s="25" t="s">
        <v>9</v>
      </c>
      <c r="E14" s="24" t="s">
        <v>8</v>
      </c>
      <c r="F14" s="24" t="s">
        <v>7</v>
      </c>
      <c r="G14" s="24" t="s">
        <v>6</v>
      </c>
      <c r="H14" s="24" t="s">
        <v>5</v>
      </c>
      <c r="I14" s="24" t="s">
        <v>4</v>
      </c>
      <c r="J14" s="24" t="s">
        <v>3</v>
      </c>
      <c r="K14" s="24" t="s">
        <v>2</v>
      </c>
    </row>
    <row r="15" spans="1:13" ht="26.25" thickBot="1">
      <c r="A15" s="54">
        <v>64433</v>
      </c>
      <c r="B15" s="48" t="s">
        <v>17</v>
      </c>
      <c r="C15" s="49">
        <v>720</v>
      </c>
      <c r="D15" s="53">
        <v>4.5</v>
      </c>
      <c r="E15" s="23"/>
      <c r="F15" s="23"/>
      <c r="G15" s="23"/>
      <c r="H15" s="23"/>
      <c r="I15" s="53"/>
      <c r="J15" s="22">
        <v>0.21</v>
      </c>
      <c r="K15" s="33">
        <f t="shared" ref="K15" si="0">I15*C15</f>
        <v>0</v>
      </c>
    </row>
    <row r="16" spans="1:13" ht="13.5" thickBot="1">
      <c r="B16" s="34"/>
      <c r="C16" s="35"/>
      <c r="D16" s="36"/>
      <c r="E16" s="21"/>
      <c r="F16" s="21"/>
      <c r="G16" s="21"/>
      <c r="H16" s="21"/>
      <c r="I16" s="36"/>
      <c r="J16" s="20"/>
      <c r="K16" s="37"/>
    </row>
    <row r="17" spans="2:11">
      <c r="E17" s="14" t="s">
        <v>2</v>
      </c>
      <c r="F17" s="13"/>
      <c r="G17" s="13"/>
      <c r="H17" s="13"/>
      <c r="I17" s="12"/>
      <c r="J17" s="11"/>
      <c r="K17" s="38">
        <f>SUM(K15)</f>
        <v>0</v>
      </c>
    </row>
    <row r="18" spans="2:11">
      <c r="C18" s="47"/>
      <c r="E18" s="10" t="s">
        <v>1</v>
      </c>
      <c r="F18" s="9"/>
      <c r="G18" s="9"/>
      <c r="H18" s="9"/>
      <c r="I18" s="8"/>
      <c r="J18" s="7"/>
      <c r="K18" s="39">
        <f>C15*D15</f>
        <v>3240</v>
      </c>
    </row>
    <row r="19" spans="2:11" ht="13.5" thickBot="1">
      <c r="C19" s="47"/>
      <c r="E19" s="5" t="s">
        <v>0</v>
      </c>
      <c r="F19" s="4"/>
      <c r="G19" s="4"/>
      <c r="H19" s="4"/>
      <c r="I19" s="3"/>
      <c r="J19" s="2"/>
      <c r="K19" s="40">
        <f>K18-K17</f>
        <v>3240</v>
      </c>
    </row>
    <row r="20" spans="2:11" ht="13.5" thickBot="1">
      <c r="E20" s="18"/>
      <c r="F20" s="17"/>
      <c r="G20" s="17"/>
      <c r="H20" s="17"/>
      <c r="I20" s="16"/>
      <c r="J20" s="15"/>
      <c r="K20" s="41"/>
    </row>
    <row r="21" spans="2:11">
      <c r="E21" s="14" t="s">
        <v>21</v>
      </c>
      <c r="F21" s="13"/>
      <c r="G21" s="13"/>
      <c r="H21" s="13"/>
      <c r="I21" s="12"/>
      <c r="J21" s="11"/>
      <c r="K21" s="42">
        <f>4*K17</f>
        <v>0</v>
      </c>
    </row>
    <row r="22" spans="2:11">
      <c r="E22" s="55" t="s">
        <v>22</v>
      </c>
      <c r="F22" s="56"/>
      <c r="G22" s="56"/>
      <c r="H22" s="56"/>
      <c r="I22" s="56"/>
      <c r="J22" s="57"/>
      <c r="K22" s="39">
        <f>K18*4</f>
        <v>12960</v>
      </c>
    </row>
    <row r="23" spans="2:11">
      <c r="E23" s="6" t="s">
        <v>23</v>
      </c>
      <c r="F23" s="43"/>
      <c r="G23" s="43"/>
      <c r="H23" s="43"/>
      <c r="I23" s="43"/>
      <c r="J23" s="44"/>
      <c r="K23" s="45">
        <f>K21+(K21*J15)</f>
        <v>0</v>
      </c>
    </row>
    <row r="24" spans="2:11" ht="13.5" thickBot="1">
      <c r="E24" s="5" t="s">
        <v>0</v>
      </c>
      <c r="F24" s="4"/>
      <c r="G24" s="4"/>
      <c r="H24" s="4"/>
      <c r="I24" s="3"/>
      <c r="J24" s="2"/>
      <c r="K24" s="40">
        <f>K22-K21</f>
        <v>12960</v>
      </c>
    </row>
    <row r="26" spans="2:11" ht="15.75" thickBot="1">
      <c r="E26" s="52"/>
      <c r="F26" s="52"/>
      <c r="G26" s="52"/>
    </row>
    <row r="27" spans="2:11" ht="15.75" thickBot="1">
      <c r="B27" s="74" t="s">
        <v>24</v>
      </c>
      <c r="C27" s="81"/>
      <c r="D27" s="82"/>
      <c r="E27" s="65" t="s">
        <v>25</v>
      </c>
      <c r="F27" s="52"/>
      <c r="G27" s="52"/>
    </row>
    <row r="28" spans="2:11">
      <c r="B28" s="86" t="s">
        <v>26</v>
      </c>
      <c r="C28" s="87"/>
      <c r="D28" s="88"/>
      <c r="E28" s="68">
        <v>8</v>
      </c>
    </row>
    <row r="29" spans="2:11" ht="15" customHeight="1">
      <c r="B29" s="71" t="s">
        <v>30</v>
      </c>
      <c r="C29" s="72"/>
      <c r="D29" s="73"/>
      <c r="E29" s="69"/>
    </row>
    <row r="30" spans="2:11" ht="15" customHeight="1">
      <c r="B30" s="71" t="s">
        <v>31</v>
      </c>
      <c r="C30" s="72"/>
      <c r="D30" s="73"/>
      <c r="E30" s="69"/>
    </row>
    <row r="31" spans="2:11" ht="13.5" thickBot="1">
      <c r="B31" s="83" t="s">
        <v>32</v>
      </c>
      <c r="C31" s="84"/>
      <c r="D31" s="85"/>
      <c r="E31" s="70"/>
    </row>
    <row r="32" spans="2:11" ht="29.25" customHeight="1" thickBot="1">
      <c r="B32" s="75" t="s">
        <v>27</v>
      </c>
      <c r="C32" s="76"/>
      <c r="D32" s="77"/>
      <c r="E32" s="66">
        <v>8</v>
      </c>
    </row>
    <row r="33" spans="2:5" ht="48" customHeight="1" thickBot="1">
      <c r="B33" s="75" t="s">
        <v>28</v>
      </c>
      <c r="C33" s="76"/>
      <c r="D33" s="77"/>
      <c r="E33" s="66">
        <v>9</v>
      </c>
    </row>
    <row r="34" spans="2:5" ht="16.5" thickBot="1">
      <c r="B34" s="78" t="s">
        <v>29</v>
      </c>
      <c r="C34" s="79"/>
      <c r="D34" s="80"/>
      <c r="E34" s="67">
        <v>25</v>
      </c>
    </row>
  </sheetData>
  <mergeCells count="15">
    <mergeCell ref="B27:D27"/>
    <mergeCell ref="B32:D32"/>
    <mergeCell ref="B33:D33"/>
    <mergeCell ref="B34:D34"/>
    <mergeCell ref="B31:D31"/>
    <mergeCell ref="B30:D30"/>
    <mergeCell ref="B29:D29"/>
    <mergeCell ref="E28:E31"/>
    <mergeCell ref="B28:D28"/>
    <mergeCell ref="E22:J22"/>
    <mergeCell ref="A7:K7"/>
    <mergeCell ref="A9:B9"/>
    <mergeCell ref="H9:I9"/>
    <mergeCell ref="H10:I10"/>
    <mergeCell ref="A12:E12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Daniel Linares Burriel</cp:lastModifiedBy>
  <cp:lastPrinted>2019-08-23T06:28:47Z</cp:lastPrinted>
  <dcterms:created xsi:type="dcterms:W3CDTF">2018-12-12T13:49:05Z</dcterms:created>
  <dcterms:modified xsi:type="dcterms:W3CDTF">2026-06-04T08:35:04Z</dcterms:modified>
</cp:coreProperties>
</file>